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85" windowWidth="15765" windowHeight="12255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доходы'!$A$4:$K$11</definedName>
    <definedName name="_xlnm.Print_Titles" localSheetId="2">'для Старовойтовой'!$2:$2</definedName>
    <definedName name="_xlnm.Print_Titles" localSheetId="0">'Приложение к ПЗ доходы'!$4:$4</definedName>
    <definedName name="_xlnm.Print_Area" localSheetId="0">'Приложение к ПЗ доходы'!$A$1:$K$11</definedName>
  </definedNames>
  <calcPr calcId="145621"/>
  <pivotCaches>
    <pivotCache cacheId="0" r:id="rId4"/>
  </pivotCaches>
</workbook>
</file>

<file path=xl/calcChain.xml><?xml version="1.0" encoding="utf-8"?>
<calcChain xmlns="http://schemas.openxmlformats.org/spreadsheetml/2006/main">
  <c r="D5" i="5" l="1"/>
  <c r="J5" i="5" l="1"/>
  <c r="G5" i="5"/>
  <c r="K9" i="5"/>
  <c r="H9" i="5"/>
  <c r="E9" i="5"/>
  <c r="E6" i="5"/>
  <c r="K8" i="5"/>
  <c r="H8" i="5"/>
  <c r="E8" i="5"/>
  <c r="K10" i="5"/>
  <c r="H10" i="5"/>
  <c r="E10" i="5"/>
  <c r="K7" i="5"/>
  <c r="H7" i="5"/>
  <c r="E7" i="5"/>
  <c r="J11" i="5" l="1"/>
  <c r="K11" i="5" s="1"/>
  <c r="G11" i="5"/>
  <c r="H11" i="5" s="1"/>
  <c r="D11" i="5"/>
  <c r="E11" i="5" s="1"/>
  <c r="K5" i="5" l="1"/>
  <c r="H5" i="5"/>
  <c r="E5" i="5"/>
  <c r="F69" i="4" l="1"/>
  <c r="D69" i="4"/>
  <c r="F68" i="4"/>
  <c r="D68" i="4"/>
  <c r="G4" i="4" l="1"/>
  <c r="E12" i="4"/>
  <c r="E69" i="4" l="1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K197" i="3" l="1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<sst xmlns="http://schemas.openxmlformats.org/spreadsheetml/2006/main" count="583" uniqueCount="343">
  <si>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</si>
  <si>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</si>
  <si>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</si>
  <si>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</si>
  <si>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</si>
  <si>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</si>
  <si>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</si>
  <si>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</si>
  <si>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</si>
  <si>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</si>
  <si>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</si>
  <si>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</si>
  <si>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</si>
  <si>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</si>
  <si>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</si>
  <si>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</si>
  <si>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</si>
  <si>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</si>
  <si>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</si>
  <si>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</si>
  <si>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</si>
  <si>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</si>
  <si>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</si>
  <si>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</si>
  <si>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</si>
  <si>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</si>
  <si>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</si>
  <si>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</si>
  <si>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</si>
  <si>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</si>
  <si>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</si>
  <si>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</si>
  <si>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</si>
  <si>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</si>
  <si>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</si>
  <si>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</si>
  <si>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</si>
  <si>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</si>
  <si>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</si>
  <si>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</si>
  <si>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</si>
  <si>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</si>
  <si>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</si>
  <si>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</si>
  <si>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</si>
  <si>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</si>
  <si>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</si>
  <si>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</si>
  <si>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</si>
  <si>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</si>
  <si>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</si>
  <si>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</si>
  <si>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</si>
  <si>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</si>
  <si>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</si>
  <si>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</si>
  <si>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</si>
  <si>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</si>
  <si>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</si>
  <si>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</si>
  <si>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</si>
  <si>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</si>
  <si>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</si>
  <si>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</si>
  <si>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</si>
  <si>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</si>
  <si>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</si>
  <si>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</si>
  <si>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</si>
  <si>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</si>
  <si>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</si>
  <si>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</si>
  <si>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</si>
  <si>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</si>
  <si>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</si>
  <si>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</si>
  <si>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</si>
  <si>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</si>
  <si>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</si>
  <si>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</si>
  <si>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</si>
  <si>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</si>
  <si>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</si>
  <si>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</si>
  <si>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</si>
  <si>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</si>
  <si>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</si>
  <si>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</si>
  <si>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</si>
  <si>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</si>
  <si>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</si>
  <si>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</si>
  <si>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</si>
  <si>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</si>
  <si>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</si>
  <si>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</si>
  <si>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</si>
  <si>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</si>
  <si>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</si>
  <si>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</si>
  <si>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</si>
  <si>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</si>
  <si>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</si>
  <si>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</si>
  <si>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</si>
  <si>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</si>
  <si>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</si>
  <si>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</si>
  <si>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</si>
  <si>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</si>
  <si>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</si>
  <si>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</si>
  <si>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</si>
  <si>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</si>
  <si>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</si>
  <si>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</si>
  <si>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</si>
  <si>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</si>
  <si>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</si>
  <si>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</si>
  <si>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</si>
  <si>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</si>
  <si>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</si>
  <si>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</si>
  <si>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</si>
  <si>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</si>
  <si>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</si>
  <si>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</si>
  <si>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</si>
  <si>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</si>
  <si>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</si>
  <si>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</si>
  <si>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</si>
  <si>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</si>
  <si>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</si>
  <si>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</si>
  <si>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</si>
  <si>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</si>
  <si>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</si>
  <si>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</si>
  <si>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</si>
  <si>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</si>
  <si>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</si>
  <si>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</si>
  <si>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</si>
  <si>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</si>
  <si>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</si>
  <si>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</si>
  <si>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</si>
  <si>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</si>
  <si>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</si>
  <si>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</si>
  <si>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</si>
  <si>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</si>
  <si>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</si>
  <si>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</si>
  <si>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</si>
  <si>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</si>
  <si>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</si>
  <si>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</si>
  <si>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</si>
  <si>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</si>
  <si>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</si>
  <si>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</si>
  <si>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</si>
  <si>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</si>
  <si>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</si>
  <si>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</si>
  <si>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</si>
  <si>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</si>
  <si>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</si>
  <si>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</si>
  <si>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</si>
  <si>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</si>
  <si>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</si>
  <si>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</si>
  <si>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</si>
  <si>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</si>
  <si>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</si>
  <si>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</si>
  <si>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</si>
  <si>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</si>
  <si>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</si>
  <si>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</si>
  <si>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</si>
  <si>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</si>
  <si>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</si>
  <si>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</si>
  <si>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</si>
  <si>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</si>
  <si>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</si>
  <si>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</si>
  <si>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</si>
  <si>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</si>
  <si>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</si>
  <si>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</si>
  <si>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</si>
  <si>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</si>
  <si>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</si>
  <si>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</si>
  <si>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</si>
  <si>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</si>
  <si>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</si>
  <si>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</si>
  <si>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</si>
  <si>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</si>
  <si>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</si>
  <si>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</si>
  <si>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</si>
  <si>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</si>
  <si>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</si>
  <si>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</si>
  <si>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</si>
  <si>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</si>
  <si>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</si>
  <si>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</si>
  <si>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</si>
  <si>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</si>
  <si>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</si>
  <si>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</si>
  <si>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</si>
  <si>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</si>
  <si>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</si>
  <si>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</si>
  <si>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</si>
  <si>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</si>
  <si>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</si>
  <si>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</si>
  <si>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</si>
  <si>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</si>
  <si>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</si>
  <si>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</si>
  <si>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</si>
  <si>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</si>
  <si>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</si>
  <si>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</si>
  <si>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</si>
  <si>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</si>
  <si>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</si>
  <si>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</si>
  <si>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</si>
  <si>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</si>
  <si>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</si>
  <si>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</si>
  <si>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</si>
  <si>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</si>
  <si>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</si>
  <si>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</si>
  <si>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</si>
  <si>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</si>
  <si>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</si>
  <si>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</si>
  <si>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</si>
  <si>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</si>
  <si>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</si>
  <si>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</si>
  <si>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</si>
  <si>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</si>
  <si>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</si>
  <si>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</si>
  <si>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</si>
  <si>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</si>
  <si>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</si>
  <si>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</si>
  <si>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</si>
  <si>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</si>
  <si>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</si>
  <si>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</si>
  <si>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</si>
  <si>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</si>
  <si>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</si>
  <si>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</si>
  <si>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</si>
  <si>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</si>
  <si>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</si>
  <si>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</si>
  <si>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</si>
  <si>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</si>
  <si>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</si>
  <si>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</si>
  <si>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</si>
  <si>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</si>
  <si>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</si>
  <si>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</si>
  <si>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</si>
  <si>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</si>
  <si>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</si>
  <si>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</si>
  <si>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</si>
  <si>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</si>
  <si>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</si>
  <si>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</si>
  <si>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</si>
  <si>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</si>
  <si>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</si>
  <si>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</si>
  <si>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</si>
  <si>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</si>
  <si>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</si>
  <si>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</si>
  <si>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</si>
  <si>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</si>
  <si>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</si>
  <si>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</si>
  <si>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</si>
  <si>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</si>
  <si>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</si>
  <si>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</si>
  <si>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</si>
  <si>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</si>
  <si>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</si>
  <si>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</si>
  <si>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</si>
  <si>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</si>
  <si>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</si>
  <si>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</si>
  <si>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</si>
  <si>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Наименование доходов</t>
  </si>
  <si>
    <t>2 00 00000 00 0000 000</t>
  </si>
  <si>
    <t>БЕЗВОЗМЕЗДНЫЕ ПОСТУПЛЕНИЯ</t>
  </si>
  <si>
    <t>рублей</t>
  </si>
  <si>
    <t>Код бюджетной классификации</t>
  </si>
  <si>
    <t xml:space="preserve">Приложение 1 к пояснительной записке
</t>
  </si>
  <si>
    <t>Сумма на 2026 год</t>
  </si>
  <si>
    <t>Изменение на 2026 год (+/-)</t>
  </si>
  <si>
    <t>Сумма на 2026 год с учетом изменений</t>
  </si>
  <si>
    <t>Сумма на 2027 год</t>
  </si>
  <si>
    <t>Изменение на 2027 год (+/-)</t>
  </si>
  <si>
    <t>Сумма на 2027 год с учетом изменений</t>
  </si>
  <si>
    <t>Анализ изменения доходов бюджета Красногорского муниципального района Брянской области на 2026 - 2028 годы</t>
  </si>
  <si>
    <t>Сумма на 2028 год</t>
  </si>
  <si>
    <t>Изменение на 2028 год (+/-)</t>
  </si>
  <si>
    <t>Сумма на 2028 год с учетом изменений</t>
  </si>
  <si>
    <t>2 02 25519 05 0000 150</t>
  </si>
  <si>
    <t>Субсидия бюджетам муниципальных районов на поддержку отрасли культуры</t>
  </si>
  <si>
    <t>2 02 15002 05 0000 150</t>
  </si>
  <si>
    <t>Дотации  бюджетам  муниципальных  районов на  поддержку  мер  по  обеспечению  сбалансированности  бюджетов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</si>
  <si>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</si>
  <si>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</si>
  <si>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2 02 25154 05 0000 150</t>
  </si>
  <si>
    <t>Субсидии бюджетам муниципальных районов на реализацию мероприятий по модернизации коммунальной инфраструктуры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</si>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</sst>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%"/>
    <numFmt numFmtId="166" formatCode="#,##0.00_ ;[Red]\-#,##0.00\ 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000000"/>
      <name val="Arial"/>
      <family val="2"/>
    </font>
    <font>
      <sz val="11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</borders>
  <cellStyleXfs count="13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  <xf numFmtId="49" fontId="25" fillId="0" borderId="2">
      <alignment horizontal="center"/>
    </xf>
    <xf numFmtId="0" fontId="25" fillId="0" borderId="9">
      <alignment horizontal="left" wrapText="1" indent="2"/>
    </xf>
    <xf numFmtId="4" fontId="29" fillId="0" borderId="10">
      <alignment horizontal="right" vertical="top" shrinkToFit="1"/>
    </xf>
  </cellStyleXfs>
  <cellXfs count="86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6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5" fontId="20" fillId="0" borderId="1" xfId="9" applyNumberFormat="1" applyFont="1" applyBorder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right" vertical="center" wrapText="1"/>
    </xf>
    <xf numFmtId="0" fontId="9" fillId="0" borderId="0" xfId="0" applyFont="1" applyBorder="1" applyAlignment="1">
      <alignment horizontal="justify" vertical="center" wrapText="1"/>
    </xf>
    <xf numFmtId="0" fontId="21" fillId="2" borderId="0" xfId="0" applyFont="1" applyFill="1" applyAlignment="1">
      <alignment vertical="center" wrapText="1"/>
    </xf>
    <xf numFmtId="49" fontId="21" fillId="2" borderId="1" xfId="0" applyNumberFormat="1" applyFont="1" applyFill="1" applyBorder="1" applyAlignment="1">
      <alignment horizontal="center" vertical="center" wrapText="1"/>
    </xf>
    <xf numFmtId="4" fontId="21" fillId="2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4" fontId="27" fillId="7" borderId="1" xfId="0" applyNumberFormat="1" applyFont="1" applyFill="1" applyBorder="1" applyAlignment="1">
      <alignment horizontal="center" vertical="center" wrapText="1"/>
    </xf>
    <xf numFmtId="4" fontId="27" fillId="2" borderId="1" xfId="0" applyNumberFormat="1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0" fontId="27" fillId="7" borderId="5" xfId="0" applyNumberFormat="1" applyFont="1" applyFill="1" applyBorder="1" applyAlignment="1">
      <alignment horizontal="left" vertical="center" wrapText="1"/>
    </xf>
    <xf numFmtId="0" fontId="27" fillId="7" borderId="5" xfId="0" quotePrefix="1" applyNumberFormat="1" applyFont="1" applyFill="1" applyBorder="1" applyAlignment="1">
      <alignment horizontal="center" vertical="top" wrapText="1"/>
    </xf>
    <xf numFmtId="0" fontId="26" fillId="2" borderId="1" xfId="0" applyFont="1" applyFill="1" applyBorder="1" applyAlignment="1">
      <alignment horizontal="center" vertical="top" wrapText="1"/>
    </xf>
    <xf numFmtId="4" fontId="27" fillId="2" borderId="8" xfId="0" applyNumberFormat="1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justify" vertical="top" wrapText="1"/>
    </xf>
    <xf numFmtId="0" fontId="26" fillId="2" borderId="1" xfId="0" applyFont="1" applyFill="1" applyBorder="1" applyAlignment="1">
      <alignment horizontal="justify" vertical="top" wrapText="1"/>
    </xf>
    <xf numFmtId="0" fontId="30" fillId="2" borderId="1" xfId="0" applyFont="1" applyFill="1" applyBorder="1" applyAlignment="1">
      <alignment horizontal="justify" vertical="top" wrapText="1"/>
    </xf>
    <xf numFmtId="0" fontId="24" fillId="0" borderId="7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4" fontId="22" fillId="2" borderId="0" xfId="0" applyNumberFormat="1" applyFont="1" applyFill="1" applyAlignment="1">
      <alignment horizontal="right" vertical="top" wrapTex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19" fillId="0" borderId="3" xfId="0" applyFont="1" applyBorder="1" applyAlignment="1">
      <alignment horizontal="left" vertical="center" wrapText="1"/>
    </xf>
  </cellXfs>
  <cellStyles count="13">
    <cellStyle name="xl26" xfId="8"/>
    <cellStyle name="xl34" xfId="11"/>
    <cellStyle name="xl38" xfId="1"/>
    <cellStyle name="xl42" xfId="2"/>
    <cellStyle name="xl49" xfId="12"/>
    <cellStyle name="xl52" xfId="10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showGridLines="0" tabSelected="1" zoomScale="90" zoomScaleNormal="90" zoomScaleSheetLayoutView="100" workbookViewId="0">
      <pane ySplit="4" topLeftCell="A5" activePane="bottomLeft" state="frozen"/>
      <selection pane="bottomLeft" activeCell="J11" sqref="J11"/>
    </sheetView>
  </sheetViews>
  <sheetFormatPr defaultRowHeight="12.75" x14ac:dyDescent="0.25"/>
  <cols>
    <col min="1" max="1" width="23" style="59" customWidth="1"/>
    <col min="2" max="2" width="75.7109375" style="59" customWidth="1"/>
    <col min="3" max="3" width="17.85546875" style="60" customWidth="1" collapsed="1"/>
    <col min="4" max="5" width="17.85546875" style="60" customWidth="1"/>
    <col min="6" max="6" width="17.85546875" style="59" customWidth="1" collapsed="1"/>
    <col min="7" max="8" width="17.85546875" style="59" customWidth="1"/>
    <col min="9" max="9" width="17.85546875" style="59" customWidth="1" collapsed="1"/>
    <col min="10" max="11" width="17.85546875" style="59" customWidth="1"/>
    <col min="12" max="12" width="15.28515625" style="59" customWidth="1"/>
    <col min="13" max="224" width="9.140625" style="59"/>
    <col min="225" max="226" width="12.28515625" style="59" customWidth="1"/>
    <col min="227" max="227" width="13.42578125" style="59" customWidth="1"/>
    <col min="228" max="228" width="59.140625" style="59" customWidth="1"/>
    <col min="229" max="229" width="18.140625" style="59" customWidth="1"/>
    <col min="230" max="230" width="32.140625" style="59" customWidth="1"/>
    <col min="231" max="231" width="86.7109375" style="59" customWidth="1"/>
    <col min="232" max="240" width="23.140625" style="59" customWidth="1"/>
    <col min="241" max="241" width="91.42578125" style="59" customWidth="1"/>
    <col min="242" max="247" width="19.140625" style="59" customWidth="1"/>
    <col min="248" max="480" width="9.140625" style="59"/>
    <col min="481" max="482" width="12.28515625" style="59" customWidth="1"/>
    <col min="483" max="483" width="13.42578125" style="59" customWidth="1"/>
    <col min="484" max="484" width="59.140625" style="59" customWidth="1"/>
    <col min="485" max="485" width="18.140625" style="59" customWidth="1"/>
    <col min="486" max="486" width="32.140625" style="59" customWidth="1"/>
    <col min="487" max="487" width="86.7109375" style="59" customWidth="1"/>
    <col min="488" max="496" width="23.140625" style="59" customWidth="1"/>
    <col min="497" max="497" width="91.42578125" style="59" customWidth="1"/>
    <col min="498" max="503" width="19.140625" style="59" customWidth="1"/>
    <col min="504" max="736" width="9.140625" style="59"/>
    <col min="737" max="738" width="12.28515625" style="59" customWidth="1"/>
    <col min="739" max="739" width="13.42578125" style="59" customWidth="1"/>
    <col min="740" max="740" width="59.140625" style="59" customWidth="1"/>
    <col min="741" max="741" width="18.140625" style="59" customWidth="1"/>
    <col min="742" max="742" width="32.140625" style="59" customWidth="1"/>
    <col min="743" max="743" width="86.7109375" style="59" customWidth="1"/>
    <col min="744" max="752" width="23.140625" style="59" customWidth="1"/>
    <col min="753" max="753" width="91.42578125" style="59" customWidth="1"/>
    <col min="754" max="759" width="19.140625" style="59" customWidth="1"/>
    <col min="760" max="992" width="9.140625" style="59"/>
    <col min="993" max="994" width="12.28515625" style="59" customWidth="1"/>
    <col min="995" max="995" width="13.42578125" style="59" customWidth="1"/>
    <col min="996" max="996" width="59.140625" style="59" customWidth="1"/>
    <col min="997" max="997" width="18.140625" style="59" customWidth="1"/>
    <col min="998" max="998" width="32.140625" style="59" customWidth="1"/>
    <col min="999" max="999" width="86.7109375" style="59" customWidth="1"/>
    <col min="1000" max="1008" width="23.140625" style="59" customWidth="1"/>
    <col min="1009" max="1009" width="91.42578125" style="59" customWidth="1"/>
    <col min="1010" max="1015" width="19.140625" style="59" customWidth="1"/>
    <col min="1016" max="1248" width="9.140625" style="59"/>
    <col min="1249" max="1250" width="12.28515625" style="59" customWidth="1"/>
    <col min="1251" max="1251" width="13.42578125" style="59" customWidth="1"/>
    <col min="1252" max="1252" width="59.140625" style="59" customWidth="1"/>
    <col min="1253" max="1253" width="18.140625" style="59" customWidth="1"/>
    <col min="1254" max="1254" width="32.140625" style="59" customWidth="1"/>
    <col min="1255" max="1255" width="86.7109375" style="59" customWidth="1"/>
    <col min="1256" max="1264" width="23.140625" style="59" customWidth="1"/>
    <col min="1265" max="1265" width="91.42578125" style="59" customWidth="1"/>
    <col min="1266" max="1271" width="19.140625" style="59" customWidth="1"/>
    <col min="1272" max="1504" width="9.140625" style="59"/>
    <col min="1505" max="1506" width="12.28515625" style="59" customWidth="1"/>
    <col min="1507" max="1507" width="13.42578125" style="59" customWidth="1"/>
    <col min="1508" max="1508" width="59.140625" style="59" customWidth="1"/>
    <col min="1509" max="1509" width="18.140625" style="59" customWidth="1"/>
    <col min="1510" max="1510" width="32.140625" style="59" customWidth="1"/>
    <col min="1511" max="1511" width="86.7109375" style="59" customWidth="1"/>
    <col min="1512" max="1520" width="23.140625" style="59" customWidth="1"/>
    <col min="1521" max="1521" width="91.42578125" style="59" customWidth="1"/>
    <col min="1522" max="1527" width="19.140625" style="59" customWidth="1"/>
    <col min="1528" max="1760" width="9.140625" style="59"/>
    <col min="1761" max="1762" width="12.28515625" style="59" customWidth="1"/>
    <col min="1763" max="1763" width="13.42578125" style="59" customWidth="1"/>
    <col min="1764" max="1764" width="59.140625" style="59" customWidth="1"/>
    <col min="1765" max="1765" width="18.140625" style="59" customWidth="1"/>
    <col min="1766" max="1766" width="32.140625" style="59" customWidth="1"/>
    <col min="1767" max="1767" width="86.7109375" style="59" customWidth="1"/>
    <col min="1768" max="1776" width="23.140625" style="59" customWidth="1"/>
    <col min="1777" max="1777" width="91.42578125" style="59" customWidth="1"/>
    <col min="1778" max="1783" width="19.140625" style="59" customWidth="1"/>
    <col min="1784" max="2016" width="9.140625" style="59"/>
    <col min="2017" max="2018" width="12.28515625" style="59" customWidth="1"/>
    <col min="2019" max="2019" width="13.42578125" style="59" customWidth="1"/>
    <col min="2020" max="2020" width="59.140625" style="59" customWidth="1"/>
    <col min="2021" max="2021" width="18.140625" style="59" customWidth="1"/>
    <col min="2022" max="2022" width="32.140625" style="59" customWidth="1"/>
    <col min="2023" max="2023" width="86.7109375" style="59" customWidth="1"/>
    <col min="2024" max="2032" width="23.140625" style="59" customWidth="1"/>
    <col min="2033" max="2033" width="91.42578125" style="59" customWidth="1"/>
    <col min="2034" max="2039" width="19.140625" style="59" customWidth="1"/>
    <col min="2040" max="2272" width="9.140625" style="59"/>
    <col min="2273" max="2274" width="12.28515625" style="59" customWidth="1"/>
    <col min="2275" max="2275" width="13.42578125" style="59" customWidth="1"/>
    <col min="2276" max="2276" width="59.140625" style="59" customWidth="1"/>
    <col min="2277" max="2277" width="18.140625" style="59" customWidth="1"/>
    <col min="2278" max="2278" width="32.140625" style="59" customWidth="1"/>
    <col min="2279" max="2279" width="86.7109375" style="59" customWidth="1"/>
    <col min="2280" max="2288" width="23.140625" style="59" customWidth="1"/>
    <col min="2289" max="2289" width="91.42578125" style="59" customWidth="1"/>
    <col min="2290" max="2295" width="19.140625" style="59" customWidth="1"/>
    <col min="2296" max="2528" width="9.140625" style="59"/>
    <col min="2529" max="2530" width="12.28515625" style="59" customWidth="1"/>
    <col min="2531" max="2531" width="13.42578125" style="59" customWidth="1"/>
    <col min="2532" max="2532" width="59.140625" style="59" customWidth="1"/>
    <col min="2533" max="2533" width="18.140625" style="59" customWidth="1"/>
    <col min="2534" max="2534" width="32.140625" style="59" customWidth="1"/>
    <col min="2535" max="2535" width="86.7109375" style="59" customWidth="1"/>
    <col min="2536" max="2544" width="23.140625" style="59" customWidth="1"/>
    <col min="2545" max="2545" width="91.42578125" style="59" customWidth="1"/>
    <col min="2546" max="2551" width="19.140625" style="59" customWidth="1"/>
    <col min="2552" max="2784" width="9.140625" style="59"/>
    <col min="2785" max="2786" width="12.28515625" style="59" customWidth="1"/>
    <col min="2787" max="2787" width="13.42578125" style="59" customWidth="1"/>
    <col min="2788" max="2788" width="59.140625" style="59" customWidth="1"/>
    <col min="2789" max="2789" width="18.140625" style="59" customWidth="1"/>
    <col min="2790" max="2790" width="32.140625" style="59" customWidth="1"/>
    <col min="2791" max="2791" width="86.7109375" style="59" customWidth="1"/>
    <col min="2792" max="2800" width="23.140625" style="59" customWidth="1"/>
    <col min="2801" max="2801" width="91.42578125" style="59" customWidth="1"/>
    <col min="2802" max="2807" width="19.140625" style="59" customWidth="1"/>
    <col min="2808" max="3040" width="9.140625" style="59"/>
    <col min="3041" max="3042" width="12.28515625" style="59" customWidth="1"/>
    <col min="3043" max="3043" width="13.42578125" style="59" customWidth="1"/>
    <col min="3044" max="3044" width="59.140625" style="59" customWidth="1"/>
    <col min="3045" max="3045" width="18.140625" style="59" customWidth="1"/>
    <col min="3046" max="3046" width="32.140625" style="59" customWidth="1"/>
    <col min="3047" max="3047" width="86.7109375" style="59" customWidth="1"/>
    <col min="3048" max="3056" width="23.140625" style="59" customWidth="1"/>
    <col min="3057" max="3057" width="91.42578125" style="59" customWidth="1"/>
    <col min="3058" max="3063" width="19.140625" style="59" customWidth="1"/>
    <col min="3064" max="3296" width="9.140625" style="59"/>
    <col min="3297" max="3298" width="12.28515625" style="59" customWidth="1"/>
    <col min="3299" max="3299" width="13.42578125" style="59" customWidth="1"/>
    <col min="3300" max="3300" width="59.140625" style="59" customWidth="1"/>
    <col min="3301" max="3301" width="18.140625" style="59" customWidth="1"/>
    <col min="3302" max="3302" width="32.140625" style="59" customWidth="1"/>
    <col min="3303" max="3303" width="86.7109375" style="59" customWidth="1"/>
    <col min="3304" max="3312" width="23.140625" style="59" customWidth="1"/>
    <col min="3313" max="3313" width="91.42578125" style="59" customWidth="1"/>
    <col min="3314" max="3319" width="19.140625" style="59" customWidth="1"/>
    <col min="3320" max="3552" width="9.140625" style="59"/>
    <col min="3553" max="3554" width="12.28515625" style="59" customWidth="1"/>
    <col min="3555" max="3555" width="13.42578125" style="59" customWidth="1"/>
    <col min="3556" max="3556" width="59.140625" style="59" customWidth="1"/>
    <col min="3557" max="3557" width="18.140625" style="59" customWidth="1"/>
    <col min="3558" max="3558" width="32.140625" style="59" customWidth="1"/>
    <col min="3559" max="3559" width="86.7109375" style="59" customWidth="1"/>
    <col min="3560" max="3568" width="23.140625" style="59" customWidth="1"/>
    <col min="3569" max="3569" width="91.42578125" style="59" customWidth="1"/>
    <col min="3570" max="3575" width="19.140625" style="59" customWidth="1"/>
    <col min="3576" max="3808" width="9.140625" style="59"/>
    <col min="3809" max="3810" width="12.28515625" style="59" customWidth="1"/>
    <col min="3811" max="3811" width="13.42578125" style="59" customWidth="1"/>
    <col min="3812" max="3812" width="59.140625" style="59" customWidth="1"/>
    <col min="3813" max="3813" width="18.140625" style="59" customWidth="1"/>
    <col min="3814" max="3814" width="32.140625" style="59" customWidth="1"/>
    <col min="3815" max="3815" width="86.7109375" style="59" customWidth="1"/>
    <col min="3816" max="3824" width="23.140625" style="59" customWidth="1"/>
    <col min="3825" max="3825" width="91.42578125" style="59" customWidth="1"/>
    <col min="3826" max="3831" width="19.140625" style="59" customWidth="1"/>
    <col min="3832" max="4064" width="9.140625" style="59"/>
    <col min="4065" max="4066" width="12.28515625" style="59" customWidth="1"/>
    <col min="4067" max="4067" width="13.42578125" style="59" customWidth="1"/>
    <col min="4068" max="4068" width="59.140625" style="59" customWidth="1"/>
    <col min="4069" max="4069" width="18.140625" style="59" customWidth="1"/>
    <col min="4070" max="4070" width="32.140625" style="59" customWidth="1"/>
    <col min="4071" max="4071" width="86.7109375" style="59" customWidth="1"/>
    <col min="4072" max="4080" width="23.140625" style="59" customWidth="1"/>
    <col min="4081" max="4081" width="91.42578125" style="59" customWidth="1"/>
    <col min="4082" max="4087" width="19.140625" style="59" customWidth="1"/>
    <col min="4088" max="4320" width="9.140625" style="59"/>
    <col min="4321" max="4322" width="12.28515625" style="59" customWidth="1"/>
    <col min="4323" max="4323" width="13.42578125" style="59" customWidth="1"/>
    <col min="4324" max="4324" width="59.140625" style="59" customWidth="1"/>
    <col min="4325" max="4325" width="18.140625" style="59" customWidth="1"/>
    <col min="4326" max="4326" width="32.140625" style="59" customWidth="1"/>
    <col min="4327" max="4327" width="86.7109375" style="59" customWidth="1"/>
    <col min="4328" max="4336" width="23.140625" style="59" customWidth="1"/>
    <col min="4337" max="4337" width="91.42578125" style="59" customWidth="1"/>
    <col min="4338" max="4343" width="19.140625" style="59" customWidth="1"/>
    <col min="4344" max="4576" width="9.140625" style="59"/>
    <col min="4577" max="4578" width="12.28515625" style="59" customWidth="1"/>
    <col min="4579" max="4579" width="13.42578125" style="59" customWidth="1"/>
    <col min="4580" max="4580" width="59.140625" style="59" customWidth="1"/>
    <col min="4581" max="4581" width="18.140625" style="59" customWidth="1"/>
    <col min="4582" max="4582" width="32.140625" style="59" customWidth="1"/>
    <col min="4583" max="4583" width="86.7109375" style="59" customWidth="1"/>
    <col min="4584" max="4592" width="23.140625" style="59" customWidth="1"/>
    <col min="4593" max="4593" width="91.42578125" style="59" customWidth="1"/>
    <col min="4594" max="4599" width="19.140625" style="59" customWidth="1"/>
    <col min="4600" max="4832" width="9.140625" style="59"/>
    <col min="4833" max="4834" width="12.28515625" style="59" customWidth="1"/>
    <col min="4835" max="4835" width="13.42578125" style="59" customWidth="1"/>
    <col min="4836" max="4836" width="59.140625" style="59" customWidth="1"/>
    <col min="4837" max="4837" width="18.140625" style="59" customWidth="1"/>
    <col min="4838" max="4838" width="32.140625" style="59" customWidth="1"/>
    <col min="4839" max="4839" width="86.7109375" style="59" customWidth="1"/>
    <col min="4840" max="4848" width="23.140625" style="59" customWidth="1"/>
    <col min="4849" max="4849" width="91.42578125" style="59" customWidth="1"/>
    <col min="4850" max="4855" width="19.140625" style="59" customWidth="1"/>
    <col min="4856" max="5088" width="9.140625" style="59"/>
    <col min="5089" max="5090" width="12.28515625" style="59" customWidth="1"/>
    <col min="5091" max="5091" width="13.42578125" style="59" customWidth="1"/>
    <col min="5092" max="5092" width="59.140625" style="59" customWidth="1"/>
    <col min="5093" max="5093" width="18.140625" style="59" customWidth="1"/>
    <col min="5094" max="5094" width="32.140625" style="59" customWidth="1"/>
    <col min="5095" max="5095" width="86.7109375" style="59" customWidth="1"/>
    <col min="5096" max="5104" width="23.140625" style="59" customWidth="1"/>
    <col min="5105" max="5105" width="91.42578125" style="59" customWidth="1"/>
    <col min="5106" max="5111" width="19.140625" style="59" customWidth="1"/>
    <col min="5112" max="5344" width="9.140625" style="59"/>
    <col min="5345" max="5346" width="12.28515625" style="59" customWidth="1"/>
    <col min="5347" max="5347" width="13.42578125" style="59" customWidth="1"/>
    <col min="5348" max="5348" width="59.140625" style="59" customWidth="1"/>
    <col min="5349" max="5349" width="18.140625" style="59" customWidth="1"/>
    <col min="5350" max="5350" width="32.140625" style="59" customWidth="1"/>
    <col min="5351" max="5351" width="86.7109375" style="59" customWidth="1"/>
    <col min="5352" max="5360" width="23.140625" style="59" customWidth="1"/>
    <col min="5361" max="5361" width="91.42578125" style="59" customWidth="1"/>
    <col min="5362" max="5367" width="19.140625" style="59" customWidth="1"/>
    <col min="5368" max="5600" width="9.140625" style="59"/>
    <col min="5601" max="5602" width="12.28515625" style="59" customWidth="1"/>
    <col min="5603" max="5603" width="13.42578125" style="59" customWidth="1"/>
    <col min="5604" max="5604" width="59.140625" style="59" customWidth="1"/>
    <col min="5605" max="5605" width="18.140625" style="59" customWidth="1"/>
    <col min="5606" max="5606" width="32.140625" style="59" customWidth="1"/>
    <col min="5607" max="5607" width="86.7109375" style="59" customWidth="1"/>
    <col min="5608" max="5616" width="23.140625" style="59" customWidth="1"/>
    <col min="5617" max="5617" width="91.42578125" style="59" customWidth="1"/>
    <col min="5618" max="5623" width="19.140625" style="59" customWidth="1"/>
    <col min="5624" max="5856" width="9.140625" style="59"/>
    <col min="5857" max="5858" width="12.28515625" style="59" customWidth="1"/>
    <col min="5859" max="5859" width="13.42578125" style="59" customWidth="1"/>
    <col min="5860" max="5860" width="59.140625" style="59" customWidth="1"/>
    <col min="5861" max="5861" width="18.140625" style="59" customWidth="1"/>
    <col min="5862" max="5862" width="32.140625" style="59" customWidth="1"/>
    <col min="5863" max="5863" width="86.7109375" style="59" customWidth="1"/>
    <col min="5864" max="5872" width="23.140625" style="59" customWidth="1"/>
    <col min="5873" max="5873" width="91.42578125" style="59" customWidth="1"/>
    <col min="5874" max="5879" width="19.140625" style="59" customWidth="1"/>
    <col min="5880" max="6112" width="9.140625" style="59"/>
    <col min="6113" max="6114" width="12.28515625" style="59" customWidth="1"/>
    <col min="6115" max="6115" width="13.42578125" style="59" customWidth="1"/>
    <col min="6116" max="6116" width="59.140625" style="59" customWidth="1"/>
    <col min="6117" max="6117" width="18.140625" style="59" customWidth="1"/>
    <col min="6118" max="6118" width="32.140625" style="59" customWidth="1"/>
    <col min="6119" max="6119" width="86.7109375" style="59" customWidth="1"/>
    <col min="6120" max="6128" width="23.140625" style="59" customWidth="1"/>
    <col min="6129" max="6129" width="91.42578125" style="59" customWidth="1"/>
    <col min="6130" max="6135" width="19.140625" style="59" customWidth="1"/>
    <col min="6136" max="6368" width="9.140625" style="59"/>
    <col min="6369" max="6370" width="12.28515625" style="59" customWidth="1"/>
    <col min="6371" max="6371" width="13.42578125" style="59" customWidth="1"/>
    <col min="6372" max="6372" width="59.140625" style="59" customWidth="1"/>
    <col min="6373" max="6373" width="18.140625" style="59" customWidth="1"/>
    <col min="6374" max="6374" width="32.140625" style="59" customWidth="1"/>
    <col min="6375" max="6375" width="86.7109375" style="59" customWidth="1"/>
    <col min="6376" max="6384" width="23.140625" style="59" customWidth="1"/>
    <col min="6385" max="6385" width="91.42578125" style="59" customWidth="1"/>
    <col min="6386" max="6391" width="19.140625" style="59" customWidth="1"/>
    <col min="6392" max="6624" width="9.140625" style="59"/>
    <col min="6625" max="6626" width="12.28515625" style="59" customWidth="1"/>
    <col min="6627" max="6627" width="13.42578125" style="59" customWidth="1"/>
    <col min="6628" max="6628" width="59.140625" style="59" customWidth="1"/>
    <col min="6629" max="6629" width="18.140625" style="59" customWidth="1"/>
    <col min="6630" max="6630" width="32.140625" style="59" customWidth="1"/>
    <col min="6631" max="6631" width="86.7109375" style="59" customWidth="1"/>
    <col min="6632" max="6640" width="23.140625" style="59" customWidth="1"/>
    <col min="6641" max="6641" width="91.42578125" style="59" customWidth="1"/>
    <col min="6642" max="6647" width="19.140625" style="59" customWidth="1"/>
    <col min="6648" max="6880" width="9.140625" style="59"/>
    <col min="6881" max="6882" width="12.28515625" style="59" customWidth="1"/>
    <col min="6883" max="6883" width="13.42578125" style="59" customWidth="1"/>
    <col min="6884" max="6884" width="59.140625" style="59" customWidth="1"/>
    <col min="6885" max="6885" width="18.140625" style="59" customWidth="1"/>
    <col min="6886" max="6886" width="32.140625" style="59" customWidth="1"/>
    <col min="6887" max="6887" width="86.7109375" style="59" customWidth="1"/>
    <col min="6888" max="6896" width="23.140625" style="59" customWidth="1"/>
    <col min="6897" max="6897" width="91.42578125" style="59" customWidth="1"/>
    <col min="6898" max="6903" width="19.140625" style="59" customWidth="1"/>
    <col min="6904" max="7136" width="9.140625" style="59"/>
    <col min="7137" max="7138" width="12.28515625" style="59" customWidth="1"/>
    <col min="7139" max="7139" width="13.42578125" style="59" customWidth="1"/>
    <col min="7140" max="7140" width="59.140625" style="59" customWidth="1"/>
    <col min="7141" max="7141" width="18.140625" style="59" customWidth="1"/>
    <col min="7142" max="7142" width="32.140625" style="59" customWidth="1"/>
    <col min="7143" max="7143" width="86.7109375" style="59" customWidth="1"/>
    <col min="7144" max="7152" width="23.140625" style="59" customWidth="1"/>
    <col min="7153" max="7153" width="91.42578125" style="59" customWidth="1"/>
    <col min="7154" max="7159" width="19.140625" style="59" customWidth="1"/>
    <col min="7160" max="7392" width="9.140625" style="59"/>
    <col min="7393" max="7394" width="12.28515625" style="59" customWidth="1"/>
    <col min="7395" max="7395" width="13.42578125" style="59" customWidth="1"/>
    <col min="7396" max="7396" width="59.140625" style="59" customWidth="1"/>
    <col min="7397" max="7397" width="18.140625" style="59" customWidth="1"/>
    <col min="7398" max="7398" width="32.140625" style="59" customWidth="1"/>
    <col min="7399" max="7399" width="86.7109375" style="59" customWidth="1"/>
    <col min="7400" max="7408" width="23.140625" style="59" customWidth="1"/>
    <col min="7409" max="7409" width="91.42578125" style="59" customWidth="1"/>
    <col min="7410" max="7415" width="19.140625" style="59" customWidth="1"/>
    <col min="7416" max="7648" width="9.140625" style="59"/>
    <col min="7649" max="7650" width="12.28515625" style="59" customWidth="1"/>
    <col min="7651" max="7651" width="13.42578125" style="59" customWidth="1"/>
    <col min="7652" max="7652" width="59.140625" style="59" customWidth="1"/>
    <col min="7653" max="7653" width="18.140625" style="59" customWidth="1"/>
    <col min="7654" max="7654" width="32.140625" style="59" customWidth="1"/>
    <col min="7655" max="7655" width="86.7109375" style="59" customWidth="1"/>
    <col min="7656" max="7664" width="23.140625" style="59" customWidth="1"/>
    <col min="7665" max="7665" width="91.42578125" style="59" customWidth="1"/>
    <col min="7666" max="7671" width="19.140625" style="59" customWidth="1"/>
    <col min="7672" max="7904" width="9.140625" style="59"/>
    <col min="7905" max="7906" width="12.28515625" style="59" customWidth="1"/>
    <col min="7907" max="7907" width="13.42578125" style="59" customWidth="1"/>
    <col min="7908" max="7908" width="59.140625" style="59" customWidth="1"/>
    <col min="7909" max="7909" width="18.140625" style="59" customWidth="1"/>
    <col min="7910" max="7910" width="32.140625" style="59" customWidth="1"/>
    <col min="7911" max="7911" width="86.7109375" style="59" customWidth="1"/>
    <col min="7912" max="7920" width="23.140625" style="59" customWidth="1"/>
    <col min="7921" max="7921" width="91.42578125" style="59" customWidth="1"/>
    <col min="7922" max="7927" width="19.140625" style="59" customWidth="1"/>
    <col min="7928" max="8160" width="9.140625" style="59"/>
    <col min="8161" max="8162" width="12.28515625" style="59" customWidth="1"/>
    <col min="8163" max="8163" width="13.42578125" style="59" customWidth="1"/>
    <col min="8164" max="8164" width="59.140625" style="59" customWidth="1"/>
    <col min="8165" max="8165" width="18.140625" style="59" customWidth="1"/>
    <col min="8166" max="8166" width="32.140625" style="59" customWidth="1"/>
    <col min="8167" max="8167" width="86.7109375" style="59" customWidth="1"/>
    <col min="8168" max="8176" width="23.140625" style="59" customWidth="1"/>
    <col min="8177" max="8177" width="91.42578125" style="59" customWidth="1"/>
    <col min="8178" max="8183" width="19.140625" style="59" customWidth="1"/>
    <col min="8184" max="8416" width="9.140625" style="59"/>
    <col min="8417" max="8418" width="12.28515625" style="59" customWidth="1"/>
    <col min="8419" max="8419" width="13.42578125" style="59" customWidth="1"/>
    <col min="8420" max="8420" width="59.140625" style="59" customWidth="1"/>
    <col min="8421" max="8421" width="18.140625" style="59" customWidth="1"/>
    <col min="8422" max="8422" width="32.140625" style="59" customWidth="1"/>
    <col min="8423" max="8423" width="86.7109375" style="59" customWidth="1"/>
    <col min="8424" max="8432" width="23.140625" style="59" customWidth="1"/>
    <col min="8433" max="8433" width="91.42578125" style="59" customWidth="1"/>
    <col min="8434" max="8439" width="19.140625" style="59" customWidth="1"/>
    <col min="8440" max="8672" width="9.140625" style="59"/>
    <col min="8673" max="8674" width="12.28515625" style="59" customWidth="1"/>
    <col min="8675" max="8675" width="13.42578125" style="59" customWidth="1"/>
    <col min="8676" max="8676" width="59.140625" style="59" customWidth="1"/>
    <col min="8677" max="8677" width="18.140625" style="59" customWidth="1"/>
    <col min="8678" max="8678" width="32.140625" style="59" customWidth="1"/>
    <col min="8679" max="8679" width="86.7109375" style="59" customWidth="1"/>
    <col min="8680" max="8688" width="23.140625" style="59" customWidth="1"/>
    <col min="8689" max="8689" width="91.42578125" style="59" customWidth="1"/>
    <col min="8690" max="8695" width="19.140625" style="59" customWidth="1"/>
    <col min="8696" max="8928" width="9.140625" style="59"/>
    <col min="8929" max="8930" width="12.28515625" style="59" customWidth="1"/>
    <col min="8931" max="8931" width="13.42578125" style="59" customWidth="1"/>
    <col min="8932" max="8932" width="59.140625" style="59" customWidth="1"/>
    <col min="8933" max="8933" width="18.140625" style="59" customWidth="1"/>
    <col min="8934" max="8934" width="32.140625" style="59" customWidth="1"/>
    <col min="8935" max="8935" width="86.7109375" style="59" customWidth="1"/>
    <col min="8936" max="8944" width="23.140625" style="59" customWidth="1"/>
    <col min="8945" max="8945" width="91.42578125" style="59" customWidth="1"/>
    <col min="8946" max="8951" width="19.140625" style="59" customWidth="1"/>
    <col min="8952" max="9184" width="9.140625" style="59"/>
    <col min="9185" max="9186" width="12.28515625" style="59" customWidth="1"/>
    <col min="9187" max="9187" width="13.42578125" style="59" customWidth="1"/>
    <col min="9188" max="9188" width="59.140625" style="59" customWidth="1"/>
    <col min="9189" max="9189" width="18.140625" style="59" customWidth="1"/>
    <col min="9190" max="9190" width="32.140625" style="59" customWidth="1"/>
    <col min="9191" max="9191" width="86.7109375" style="59" customWidth="1"/>
    <col min="9192" max="9200" width="23.140625" style="59" customWidth="1"/>
    <col min="9201" max="9201" width="91.42578125" style="59" customWidth="1"/>
    <col min="9202" max="9207" width="19.140625" style="59" customWidth="1"/>
    <col min="9208" max="9440" width="9.140625" style="59"/>
    <col min="9441" max="9442" width="12.28515625" style="59" customWidth="1"/>
    <col min="9443" max="9443" width="13.42578125" style="59" customWidth="1"/>
    <col min="9444" max="9444" width="59.140625" style="59" customWidth="1"/>
    <col min="9445" max="9445" width="18.140625" style="59" customWidth="1"/>
    <col min="9446" max="9446" width="32.140625" style="59" customWidth="1"/>
    <col min="9447" max="9447" width="86.7109375" style="59" customWidth="1"/>
    <col min="9448" max="9456" width="23.140625" style="59" customWidth="1"/>
    <col min="9457" max="9457" width="91.42578125" style="59" customWidth="1"/>
    <col min="9458" max="9463" width="19.140625" style="59" customWidth="1"/>
    <col min="9464" max="9696" width="9.140625" style="59"/>
    <col min="9697" max="9698" width="12.28515625" style="59" customWidth="1"/>
    <col min="9699" max="9699" width="13.42578125" style="59" customWidth="1"/>
    <col min="9700" max="9700" width="59.140625" style="59" customWidth="1"/>
    <col min="9701" max="9701" width="18.140625" style="59" customWidth="1"/>
    <col min="9702" max="9702" width="32.140625" style="59" customWidth="1"/>
    <col min="9703" max="9703" width="86.7109375" style="59" customWidth="1"/>
    <col min="9704" max="9712" width="23.140625" style="59" customWidth="1"/>
    <col min="9713" max="9713" width="91.42578125" style="59" customWidth="1"/>
    <col min="9714" max="9719" width="19.140625" style="59" customWidth="1"/>
    <col min="9720" max="9952" width="9.140625" style="59"/>
    <col min="9953" max="9954" width="12.28515625" style="59" customWidth="1"/>
    <col min="9955" max="9955" width="13.42578125" style="59" customWidth="1"/>
    <col min="9956" max="9956" width="59.140625" style="59" customWidth="1"/>
    <col min="9957" max="9957" width="18.140625" style="59" customWidth="1"/>
    <col min="9958" max="9958" width="32.140625" style="59" customWidth="1"/>
    <col min="9959" max="9959" width="86.7109375" style="59" customWidth="1"/>
    <col min="9960" max="9968" width="23.140625" style="59" customWidth="1"/>
    <col min="9969" max="9969" width="91.42578125" style="59" customWidth="1"/>
    <col min="9970" max="9975" width="19.140625" style="59" customWidth="1"/>
    <col min="9976" max="10208" width="9.140625" style="59"/>
    <col min="10209" max="10210" width="12.28515625" style="59" customWidth="1"/>
    <col min="10211" max="10211" width="13.42578125" style="59" customWidth="1"/>
    <col min="10212" max="10212" width="59.140625" style="59" customWidth="1"/>
    <col min="10213" max="10213" width="18.140625" style="59" customWidth="1"/>
    <col min="10214" max="10214" width="32.140625" style="59" customWidth="1"/>
    <col min="10215" max="10215" width="86.7109375" style="59" customWidth="1"/>
    <col min="10216" max="10224" width="23.140625" style="59" customWidth="1"/>
    <col min="10225" max="10225" width="91.42578125" style="59" customWidth="1"/>
    <col min="10226" max="10231" width="19.140625" style="59" customWidth="1"/>
    <col min="10232" max="10464" width="9.140625" style="59"/>
    <col min="10465" max="10466" width="12.28515625" style="59" customWidth="1"/>
    <col min="10467" max="10467" width="13.42578125" style="59" customWidth="1"/>
    <col min="10468" max="10468" width="59.140625" style="59" customWidth="1"/>
    <col min="10469" max="10469" width="18.140625" style="59" customWidth="1"/>
    <col min="10470" max="10470" width="32.140625" style="59" customWidth="1"/>
    <col min="10471" max="10471" width="86.7109375" style="59" customWidth="1"/>
    <col min="10472" max="10480" width="23.140625" style="59" customWidth="1"/>
    <col min="10481" max="10481" width="91.42578125" style="59" customWidth="1"/>
    <col min="10482" max="10487" width="19.140625" style="59" customWidth="1"/>
    <col min="10488" max="10720" width="9.140625" style="59"/>
    <col min="10721" max="10722" width="12.28515625" style="59" customWidth="1"/>
    <col min="10723" max="10723" width="13.42578125" style="59" customWidth="1"/>
    <col min="10724" max="10724" width="59.140625" style="59" customWidth="1"/>
    <col min="10725" max="10725" width="18.140625" style="59" customWidth="1"/>
    <col min="10726" max="10726" width="32.140625" style="59" customWidth="1"/>
    <col min="10727" max="10727" width="86.7109375" style="59" customWidth="1"/>
    <col min="10728" max="10736" width="23.140625" style="59" customWidth="1"/>
    <col min="10737" max="10737" width="91.42578125" style="59" customWidth="1"/>
    <col min="10738" max="10743" width="19.140625" style="59" customWidth="1"/>
    <col min="10744" max="10976" width="9.140625" style="59"/>
    <col min="10977" max="10978" width="12.28515625" style="59" customWidth="1"/>
    <col min="10979" max="10979" width="13.42578125" style="59" customWidth="1"/>
    <col min="10980" max="10980" width="59.140625" style="59" customWidth="1"/>
    <col min="10981" max="10981" width="18.140625" style="59" customWidth="1"/>
    <col min="10982" max="10982" width="32.140625" style="59" customWidth="1"/>
    <col min="10983" max="10983" width="86.7109375" style="59" customWidth="1"/>
    <col min="10984" max="10992" width="23.140625" style="59" customWidth="1"/>
    <col min="10993" max="10993" width="91.42578125" style="59" customWidth="1"/>
    <col min="10994" max="10999" width="19.140625" style="59" customWidth="1"/>
    <col min="11000" max="11232" width="9.140625" style="59"/>
    <col min="11233" max="11234" width="12.28515625" style="59" customWidth="1"/>
    <col min="11235" max="11235" width="13.42578125" style="59" customWidth="1"/>
    <col min="11236" max="11236" width="59.140625" style="59" customWidth="1"/>
    <col min="11237" max="11237" width="18.140625" style="59" customWidth="1"/>
    <col min="11238" max="11238" width="32.140625" style="59" customWidth="1"/>
    <col min="11239" max="11239" width="86.7109375" style="59" customWidth="1"/>
    <col min="11240" max="11248" width="23.140625" style="59" customWidth="1"/>
    <col min="11249" max="11249" width="91.42578125" style="59" customWidth="1"/>
    <col min="11250" max="11255" width="19.140625" style="59" customWidth="1"/>
    <col min="11256" max="11488" width="9.140625" style="59"/>
    <col min="11489" max="11490" width="12.28515625" style="59" customWidth="1"/>
    <col min="11491" max="11491" width="13.42578125" style="59" customWidth="1"/>
    <col min="11492" max="11492" width="59.140625" style="59" customWidth="1"/>
    <col min="11493" max="11493" width="18.140625" style="59" customWidth="1"/>
    <col min="11494" max="11494" width="32.140625" style="59" customWidth="1"/>
    <col min="11495" max="11495" width="86.7109375" style="59" customWidth="1"/>
    <col min="11496" max="11504" width="23.140625" style="59" customWidth="1"/>
    <col min="11505" max="11505" width="91.42578125" style="59" customWidth="1"/>
    <col min="11506" max="11511" width="19.140625" style="59" customWidth="1"/>
    <col min="11512" max="11744" width="9.140625" style="59"/>
    <col min="11745" max="11746" width="12.28515625" style="59" customWidth="1"/>
    <col min="11747" max="11747" width="13.42578125" style="59" customWidth="1"/>
    <col min="11748" max="11748" width="59.140625" style="59" customWidth="1"/>
    <col min="11749" max="11749" width="18.140625" style="59" customWidth="1"/>
    <col min="11750" max="11750" width="32.140625" style="59" customWidth="1"/>
    <col min="11751" max="11751" width="86.7109375" style="59" customWidth="1"/>
    <col min="11752" max="11760" width="23.140625" style="59" customWidth="1"/>
    <col min="11761" max="11761" width="91.42578125" style="59" customWidth="1"/>
    <col min="11762" max="11767" width="19.140625" style="59" customWidth="1"/>
    <col min="11768" max="12000" width="9.140625" style="59"/>
    <col min="12001" max="12002" width="12.28515625" style="59" customWidth="1"/>
    <col min="12003" max="12003" width="13.42578125" style="59" customWidth="1"/>
    <col min="12004" max="12004" width="59.140625" style="59" customWidth="1"/>
    <col min="12005" max="12005" width="18.140625" style="59" customWidth="1"/>
    <col min="12006" max="12006" width="32.140625" style="59" customWidth="1"/>
    <col min="12007" max="12007" width="86.7109375" style="59" customWidth="1"/>
    <col min="12008" max="12016" width="23.140625" style="59" customWidth="1"/>
    <col min="12017" max="12017" width="91.42578125" style="59" customWidth="1"/>
    <col min="12018" max="12023" width="19.140625" style="59" customWidth="1"/>
    <col min="12024" max="12256" width="9.140625" style="59"/>
    <col min="12257" max="12258" width="12.28515625" style="59" customWidth="1"/>
    <col min="12259" max="12259" width="13.42578125" style="59" customWidth="1"/>
    <col min="12260" max="12260" width="59.140625" style="59" customWidth="1"/>
    <col min="12261" max="12261" width="18.140625" style="59" customWidth="1"/>
    <col min="12262" max="12262" width="32.140625" style="59" customWidth="1"/>
    <col min="12263" max="12263" width="86.7109375" style="59" customWidth="1"/>
    <col min="12264" max="12272" width="23.140625" style="59" customWidth="1"/>
    <col min="12273" max="12273" width="91.42578125" style="59" customWidth="1"/>
    <col min="12274" max="12279" width="19.140625" style="59" customWidth="1"/>
    <col min="12280" max="12512" width="9.140625" style="59"/>
    <col min="12513" max="12514" width="12.28515625" style="59" customWidth="1"/>
    <col min="12515" max="12515" width="13.42578125" style="59" customWidth="1"/>
    <col min="12516" max="12516" width="59.140625" style="59" customWidth="1"/>
    <col min="12517" max="12517" width="18.140625" style="59" customWidth="1"/>
    <col min="12518" max="12518" width="32.140625" style="59" customWidth="1"/>
    <col min="12519" max="12519" width="86.7109375" style="59" customWidth="1"/>
    <col min="12520" max="12528" width="23.140625" style="59" customWidth="1"/>
    <col min="12529" max="12529" width="91.42578125" style="59" customWidth="1"/>
    <col min="12530" max="12535" width="19.140625" style="59" customWidth="1"/>
    <col min="12536" max="12768" width="9.140625" style="59"/>
    <col min="12769" max="12770" width="12.28515625" style="59" customWidth="1"/>
    <col min="12771" max="12771" width="13.42578125" style="59" customWidth="1"/>
    <col min="12772" max="12772" width="59.140625" style="59" customWidth="1"/>
    <col min="12773" max="12773" width="18.140625" style="59" customWidth="1"/>
    <col min="12774" max="12774" width="32.140625" style="59" customWidth="1"/>
    <col min="12775" max="12775" width="86.7109375" style="59" customWidth="1"/>
    <col min="12776" max="12784" width="23.140625" style="59" customWidth="1"/>
    <col min="12785" max="12785" width="91.42578125" style="59" customWidth="1"/>
    <col min="12786" max="12791" width="19.140625" style="59" customWidth="1"/>
    <col min="12792" max="13024" width="9.140625" style="59"/>
    <col min="13025" max="13026" width="12.28515625" style="59" customWidth="1"/>
    <col min="13027" max="13027" width="13.42578125" style="59" customWidth="1"/>
    <col min="13028" max="13028" width="59.140625" style="59" customWidth="1"/>
    <col min="13029" max="13029" width="18.140625" style="59" customWidth="1"/>
    <col min="13030" max="13030" width="32.140625" style="59" customWidth="1"/>
    <col min="13031" max="13031" width="86.7109375" style="59" customWidth="1"/>
    <col min="13032" max="13040" width="23.140625" style="59" customWidth="1"/>
    <col min="13041" max="13041" width="91.42578125" style="59" customWidth="1"/>
    <col min="13042" max="13047" width="19.140625" style="59" customWidth="1"/>
    <col min="13048" max="13280" width="9.140625" style="59"/>
    <col min="13281" max="13282" width="12.28515625" style="59" customWidth="1"/>
    <col min="13283" max="13283" width="13.42578125" style="59" customWidth="1"/>
    <col min="13284" max="13284" width="59.140625" style="59" customWidth="1"/>
    <col min="13285" max="13285" width="18.140625" style="59" customWidth="1"/>
    <col min="13286" max="13286" width="32.140625" style="59" customWidth="1"/>
    <col min="13287" max="13287" width="86.7109375" style="59" customWidth="1"/>
    <col min="13288" max="13296" width="23.140625" style="59" customWidth="1"/>
    <col min="13297" max="13297" width="91.42578125" style="59" customWidth="1"/>
    <col min="13298" max="13303" width="19.140625" style="59" customWidth="1"/>
    <col min="13304" max="13536" width="9.140625" style="59"/>
    <col min="13537" max="13538" width="12.28515625" style="59" customWidth="1"/>
    <col min="13539" max="13539" width="13.42578125" style="59" customWidth="1"/>
    <col min="13540" max="13540" width="59.140625" style="59" customWidth="1"/>
    <col min="13541" max="13541" width="18.140625" style="59" customWidth="1"/>
    <col min="13542" max="13542" width="32.140625" style="59" customWidth="1"/>
    <col min="13543" max="13543" width="86.7109375" style="59" customWidth="1"/>
    <col min="13544" max="13552" width="23.140625" style="59" customWidth="1"/>
    <col min="13553" max="13553" width="91.42578125" style="59" customWidth="1"/>
    <col min="13554" max="13559" width="19.140625" style="59" customWidth="1"/>
    <col min="13560" max="13792" width="9.140625" style="59"/>
    <col min="13793" max="13794" width="12.28515625" style="59" customWidth="1"/>
    <col min="13795" max="13795" width="13.42578125" style="59" customWidth="1"/>
    <col min="13796" max="13796" width="59.140625" style="59" customWidth="1"/>
    <col min="13797" max="13797" width="18.140625" style="59" customWidth="1"/>
    <col min="13798" max="13798" width="32.140625" style="59" customWidth="1"/>
    <col min="13799" max="13799" width="86.7109375" style="59" customWidth="1"/>
    <col min="13800" max="13808" width="23.140625" style="59" customWidth="1"/>
    <col min="13809" max="13809" width="91.42578125" style="59" customWidth="1"/>
    <col min="13810" max="13815" width="19.140625" style="59" customWidth="1"/>
    <col min="13816" max="14048" width="9.140625" style="59"/>
    <col min="14049" max="14050" width="12.28515625" style="59" customWidth="1"/>
    <col min="14051" max="14051" width="13.42578125" style="59" customWidth="1"/>
    <col min="14052" max="14052" width="59.140625" style="59" customWidth="1"/>
    <col min="14053" max="14053" width="18.140625" style="59" customWidth="1"/>
    <col min="14054" max="14054" width="32.140625" style="59" customWidth="1"/>
    <col min="14055" max="14055" width="86.7109375" style="59" customWidth="1"/>
    <col min="14056" max="14064" width="23.140625" style="59" customWidth="1"/>
    <col min="14065" max="14065" width="91.42578125" style="59" customWidth="1"/>
    <col min="14066" max="14071" width="19.140625" style="59" customWidth="1"/>
    <col min="14072" max="14304" width="9.140625" style="59"/>
    <col min="14305" max="14306" width="12.28515625" style="59" customWidth="1"/>
    <col min="14307" max="14307" width="13.42578125" style="59" customWidth="1"/>
    <col min="14308" max="14308" width="59.140625" style="59" customWidth="1"/>
    <col min="14309" max="14309" width="18.140625" style="59" customWidth="1"/>
    <col min="14310" max="14310" width="32.140625" style="59" customWidth="1"/>
    <col min="14311" max="14311" width="86.7109375" style="59" customWidth="1"/>
    <col min="14312" max="14320" width="23.140625" style="59" customWidth="1"/>
    <col min="14321" max="14321" width="91.42578125" style="59" customWidth="1"/>
    <col min="14322" max="14327" width="19.140625" style="59" customWidth="1"/>
    <col min="14328" max="14560" width="9.140625" style="59"/>
    <col min="14561" max="14562" width="12.28515625" style="59" customWidth="1"/>
    <col min="14563" max="14563" width="13.42578125" style="59" customWidth="1"/>
    <col min="14564" max="14564" width="59.140625" style="59" customWidth="1"/>
    <col min="14565" max="14565" width="18.140625" style="59" customWidth="1"/>
    <col min="14566" max="14566" width="32.140625" style="59" customWidth="1"/>
    <col min="14567" max="14567" width="86.7109375" style="59" customWidth="1"/>
    <col min="14568" max="14576" width="23.140625" style="59" customWidth="1"/>
    <col min="14577" max="14577" width="91.42578125" style="59" customWidth="1"/>
    <col min="14578" max="14583" width="19.140625" style="59" customWidth="1"/>
    <col min="14584" max="14816" width="9.140625" style="59"/>
    <col min="14817" max="14818" width="12.28515625" style="59" customWidth="1"/>
    <col min="14819" max="14819" width="13.42578125" style="59" customWidth="1"/>
    <col min="14820" max="14820" width="59.140625" style="59" customWidth="1"/>
    <col min="14821" max="14821" width="18.140625" style="59" customWidth="1"/>
    <col min="14822" max="14822" width="32.140625" style="59" customWidth="1"/>
    <col min="14823" max="14823" width="86.7109375" style="59" customWidth="1"/>
    <col min="14824" max="14832" width="23.140625" style="59" customWidth="1"/>
    <col min="14833" max="14833" width="91.42578125" style="59" customWidth="1"/>
    <col min="14834" max="14839" width="19.140625" style="59" customWidth="1"/>
    <col min="14840" max="15072" width="9.140625" style="59"/>
    <col min="15073" max="15074" width="12.28515625" style="59" customWidth="1"/>
    <col min="15075" max="15075" width="13.42578125" style="59" customWidth="1"/>
    <col min="15076" max="15076" width="59.140625" style="59" customWidth="1"/>
    <col min="15077" max="15077" width="18.140625" style="59" customWidth="1"/>
    <col min="15078" max="15078" width="32.140625" style="59" customWidth="1"/>
    <col min="15079" max="15079" width="86.7109375" style="59" customWidth="1"/>
    <col min="15080" max="15088" width="23.140625" style="59" customWidth="1"/>
    <col min="15089" max="15089" width="91.42578125" style="59" customWidth="1"/>
    <col min="15090" max="15095" width="19.140625" style="59" customWidth="1"/>
    <col min="15096" max="15328" width="9.140625" style="59"/>
    <col min="15329" max="15330" width="12.28515625" style="59" customWidth="1"/>
    <col min="15331" max="15331" width="13.42578125" style="59" customWidth="1"/>
    <col min="15332" max="15332" width="59.140625" style="59" customWidth="1"/>
    <col min="15333" max="15333" width="18.140625" style="59" customWidth="1"/>
    <col min="15334" max="15334" width="32.140625" style="59" customWidth="1"/>
    <col min="15335" max="15335" width="86.7109375" style="59" customWidth="1"/>
    <col min="15336" max="15344" width="23.140625" style="59" customWidth="1"/>
    <col min="15345" max="15345" width="91.42578125" style="59" customWidth="1"/>
    <col min="15346" max="15351" width="19.140625" style="59" customWidth="1"/>
    <col min="15352" max="15584" width="9.140625" style="59"/>
    <col min="15585" max="15586" width="12.28515625" style="59" customWidth="1"/>
    <col min="15587" max="15587" width="13.42578125" style="59" customWidth="1"/>
    <col min="15588" max="15588" width="59.140625" style="59" customWidth="1"/>
    <col min="15589" max="15589" width="18.140625" style="59" customWidth="1"/>
    <col min="15590" max="15590" width="32.140625" style="59" customWidth="1"/>
    <col min="15591" max="15591" width="86.7109375" style="59" customWidth="1"/>
    <col min="15592" max="15600" width="23.140625" style="59" customWidth="1"/>
    <col min="15601" max="15601" width="91.42578125" style="59" customWidth="1"/>
    <col min="15602" max="15607" width="19.140625" style="59" customWidth="1"/>
    <col min="15608" max="15840" width="9.140625" style="59"/>
    <col min="15841" max="15842" width="12.28515625" style="59" customWidth="1"/>
    <col min="15843" max="15843" width="13.42578125" style="59" customWidth="1"/>
    <col min="15844" max="15844" width="59.140625" style="59" customWidth="1"/>
    <col min="15845" max="15845" width="18.140625" style="59" customWidth="1"/>
    <col min="15846" max="15846" width="32.140625" style="59" customWidth="1"/>
    <col min="15847" max="15847" width="86.7109375" style="59" customWidth="1"/>
    <col min="15848" max="15856" width="23.140625" style="59" customWidth="1"/>
    <col min="15857" max="15857" width="91.42578125" style="59" customWidth="1"/>
    <col min="15858" max="15863" width="19.140625" style="59" customWidth="1"/>
    <col min="15864" max="16096" width="9.140625" style="59"/>
    <col min="16097" max="16098" width="12.28515625" style="59" customWidth="1"/>
    <col min="16099" max="16099" width="13.42578125" style="59" customWidth="1"/>
    <col min="16100" max="16100" width="59.140625" style="59" customWidth="1"/>
    <col min="16101" max="16101" width="18.140625" style="59" customWidth="1"/>
    <col min="16102" max="16102" width="32.140625" style="59" customWidth="1"/>
    <col min="16103" max="16103" width="86.7109375" style="59" customWidth="1"/>
    <col min="16104" max="16112" width="23.140625" style="59" customWidth="1"/>
    <col min="16113" max="16113" width="91.42578125" style="59" customWidth="1"/>
    <col min="16114" max="16119" width="19.140625" style="59" customWidth="1"/>
    <col min="16120" max="16384" width="9.140625" style="59"/>
  </cols>
  <sheetData>
    <row r="1" spans="1:11" ht="18.75" customHeight="1" x14ac:dyDescent="0.25">
      <c r="A1" s="63"/>
      <c r="B1" s="63"/>
      <c r="C1" s="81" t="s">
        <v>322</v>
      </c>
      <c r="D1" s="81"/>
      <c r="E1" s="81"/>
      <c r="F1" s="81"/>
      <c r="G1" s="81"/>
      <c r="H1" s="81"/>
      <c r="I1" s="81"/>
      <c r="J1" s="81"/>
      <c r="K1" s="81"/>
    </row>
    <row r="2" spans="1:11" ht="23.25" customHeight="1" x14ac:dyDescent="0.25">
      <c r="A2" s="80" t="s">
        <v>329</v>
      </c>
      <c r="B2" s="80"/>
      <c r="C2" s="80"/>
      <c r="D2" s="80"/>
      <c r="E2" s="80"/>
      <c r="F2" s="80"/>
      <c r="G2" s="80"/>
      <c r="H2" s="80"/>
      <c r="I2" s="80"/>
      <c r="J2" s="80"/>
      <c r="K2" s="80"/>
    </row>
    <row r="3" spans="1:11" ht="17.25" customHeight="1" x14ac:dyDescent="0.25">
      <c r="A3" s="79" t="s">
        <v>320</v>
      </c>
      <c r="B3" s="79"/>
      <c r="C3" s="79"/>
      <c r="D3" s="79"/>
      <c r="E3" s="79"/>
      <c r="F3" s="79"/>
      <c r="G3" s="79"/>
      <c r="H3" s="79"/>
      <c r="I3" s="79"/>
      <c r="J3" s="79"/>
      <c r="K3" s="79"/>
    </row>
    <row r="4" spans="1:11" ht="48.75" customHeight="1" x14ac:dyDescent="0.25">
      <c r="A4" s="66" t="s">
        <v>321</v>
      </c>
      <c r="B4" s="64" t="s">
        <v>317</v>
      </c>
      <c r="C4" s="65" t="s">
        <v>323</v>
      </c>
      <c r="D4" s="65" t="s">
        <v>324</v>
      </c>
      <c r="E4" s="65" t="s">
        <v>325</v>
      </c>
      <c r="F4" s="65" t="s">
        <v>326</v>
      </c>
      <c r="G4" s="65" t="s">
        <v>327</v>
      </c>
      <c r="H4" s="65" t="s">
        <v>328</v>
      </c>
      <c r="I4" s="65" t="s">
        <v>330</v>
      </c>
      <c r="J4" s="65" t="s">
        <v>331</v>
      </c>
      <c r="K4" s="65" t="s">
        <v>332</v>
      </c>
    </row>
    <row r="5" spans="1:11" ht="31.5" customHeight="1" x14ac:dyDescent="0.25">
      <c r="A5" s="71" t="s">
        <v>318</v>
      </c>
      <c r="B5" s="70" t="s">
        <v>319</v>
      </c>
      <c r="C5" s="67">
        <v>293533601.02999997</v>
      </c>
      <c r="D5" s="67">
        <f>D6+D7+D8+D10+D9</f>
        <v>6045363</v>
      </c>
      <c r="E5" s="67">
        <f t="shared" ref="E5" si="0">C5+D5</f>
        <v>299578964.02999997</v>
      </c>
      <c r="F5" s="67">
        <v>325101310.08999997</v>
      </c>
      <c r="G5" s="67">
        <f>G6+G7+G8+G9+G10</f>
        <v>0</v>
      </c>
      <c r="H5" s="67">
        <f t="shared" ref="H5" si="1">F5+G5</f>
        <v>325101310.08999997</v>
      </c>
      <c r="I5" s="67">
        <v>264736635.81999999</v>
      </c>
      <c r="J5" s="67">
        <f>J6+J7+J8+J9+J10</f>
        <v>0</v>
      </c>
      <c r="K5" s="67">
        <f t="shared" ref="K5" si="2">I5+J5</f>
        <v>264736635.81999999</v>
      </c>
    </row>
    <row r="6" spans="1:11" ht="31.5" customHeight="1" x14ac:dyDescent="0.25">
      <c r="A6" s="72" t="s">
        <v>335</v>
      </c>
      <c r="B6" s="75" t="s">
        <v>336</v>
      </c>
      <c r="C6" s="73">
        <v>9488000</v>
      </c>
      <c r="D6" s="68">
        <v>-355000</v>
      </c>
      <c r="E6" s="67">
        <f>C6+D6</f>
        <v>9133000</v>
      </c>
      <c r="F6" s="68">
        <v>0</v>
      </c>
      <c r="G6" s="68">
        <v>0</v>
      </c>
      <c r="H6" s="67">
        <v>0</v>
      </c>
      <c r="I6" s="68">
        <v>0</v>
      </c>
      <c r="J6" s="68">
        <v>0</v>
      </c>
      <c r="K6" s="67">
        <v>0</v>
      </c>
    </row>
    <row r="7" spans="1:11" ht="31.5" customHeight="1" x14ac:dyDescent="0.25">
      <c r="A7" s="72" t="s">
        <v>341</v>
      </c>
      <c r="B7" s="75" t="s">
        <v>342</v>
      </c>
      <c r="C7" s="73">
        <v>13904586.93</v>
      </c>
      <c r="D7" s="68">
        <v>-5452988.0800000001</v>
      </c>
      <c r="E7" s="67">
        <f t="shared" ref="E7" si="3">C7+D7</f>
        <v>8451598.8499999996</v>
      </c>
      <c r="F7" s="68">
        <v>11983843.08</v>
      </c>
      <c r="G7" s="68">
        <v>0</v>
      </c>
      <c r="H7" s="67">
        <f t="shared" ref="H7" si="4">F7+G7</f>
        <v>11983843.08</v>
      </c>
      <c r="I7" s="68">
        <v>8415000</v>
      </c>
      <c r="J7" s="68">
        <v>0</v>
      </c>
      <c r="K7" s="67">
        <f t="shared" ref="K7" si="5">I7+J7</f>
        <v>8415000</v>
      </c>
    </row>
    <row r="8" spans="1:11" ht="31.5" customHeight="1" x14ac:dyDescent="0.25">
      <c r="A8" s="72" t="s">
        <v>339</v>
      </c>
      <c r="B8" s="75" t="s">
        <v>340</v>
      </c>
      <c r="C8" s="73">
        <v>0</v>
      </c>
      <c r="D8" s="68">
        <v>5452988.0800000001</v>
      </c>
      <c r="E8" s="67">
        <f t="shared" ref="E8:E9" si="6">C8+D8</f>
        <v>5452988.0800000001</v>
      </c>
      <c r="F8" s="68">
        <v>0</v>
      </c>
      <c r="G8" s="68">
        <v>0</v>
      </c>
      <c r="H8" s="67">
        <f t="shared" ref="H8:H9" si="7">F8+G8</f>
        <v>0</v>
      </c>
      <c r="I8" s="68">
        <v>0</v>
      </c>
      <c r="J8" s="68">
        <v>0</v>
      </c>
      <c r="K8" s="67">
        <f t="shared" ref="K8:K9" si="8">I8+J8</f>
        <v>0</v>
      </c>
    </row>
    <row r="9" spans="1:11" ht="31.5" customHeight="1" x14ac:dyDescent="0.25">
      <c r="A9" s="72" t="s">
        <v>333</v>
      </c>
      <c r="B9" s="74" t="s">
        <v>334</v>
      </c>
      <c r="C9" s="73">
        <v>52151</v>
      </c>
      <c r="D9" s="68">
        <v>107527</v>
      </c>
      <c r="E9" s="67">
        <f t="shared" si="6"/>
        <v>159678</v>
      </c>
      <c r="F9" s="68">
        <v>53229</v>
      </c>
      <c r="G9" s="68">
        <v>0</v>
      </c>
      <c r="H9" s="67">
        <f t="shared" si="7"/>
        <v>53229</v>
      </c>
      <c r="I9" s="68">
        <v>54198</v>
      </c>
      <c r="J9" s="68">
        <v>0</v>
      </c>
      <c r="K9" s="67">
        <f t="shared" si="8"/>
        <v>54198</v>
      </c>
    </row>
    <row r="10" spans="1:11" ht="52.5" customHeight="1" x14ac:dyDescent="0.25">
      <c r="A10" s="72" t="s">
        <v>337</v>
      </c>
      <c r="B10" s="76" t="s">
        <v>338</v>
      </c>
      <c r="C10" s="73">
        <v>25350087.84</v>
      </c>
      <c r="D10" s="68">
        <v>6292836</v>
      </c>
      <c r="E10" s="67">
        <f t="shared" ref="E10" si="9">C10+D10</f>
        <v>31642923.84</v>
      </c>
      <c r="F10" s="68">
        <v>28596897.120000001</v>
      </c>
      <c r="G10" s="68">
        <v>0</v>
      </c>
      <c r="H10" s="67">
        <f t="shared" ref="H10" si="10">F10+G10</f>
        <v>28596897.120000001</v>
      </c>
      <c r="I10" s="68">
        <v>31843706.399999999</v>
      </c>
      <c r="J10" s="68">
        <v>0</v>
      </c>
      <c r="K10" s="67">
        <f t="shared" ref="K10" si="11">I10+J10</f>
        <v>31843706.399999999</v>
      </c>
    </row>
    <row r="11" spans="1:11" ht="14.25" x14ac:dyDescent="0.25">
      <c r="A11" s="77" t="s">
        <v>91</v>
      </c>
      <c r="B11" s="78"/>
      <c r="C11" s="69">
        <v>395969601.02999997</v>
      </c>
      <c r="D11" s="69">
        <f>D5</f>
        <v>6045363</v>
      </c>
      <c r="E11" s="69">
        <f>C11+D11</f>
        <v>402014964.02999997</v>
      </c>
      <c r="F11" s="69">
        <v>429974310.08999997</v>
      </c>
      <c r="G11" s="69">
        <f>G5</f>
        <v>0</v>
      </c>
      <c r="H11" s="69">
        <f>F11+G11</f>
        <v>429974310.08999997</v>
      </c>
      <c r="I11" s="69">
        <v>381747635.81999999</v>
      </c>
      <c r="J11" s="69">
        <f>J5</f>
        <v>0</v>
      </c>
      <c r="K11" s="69">
        <f>I11+J11</f>
        <v>381747635.81999999</v>
      </c>
    </row>
    <row r="15" spans="1:11" x14ac:dyDescent="0.25">
      <c r="B15" s="61"/>
      <c r="F15" s="60"/>
      <c r="G15" s="60"/>
      <c r="H15" s="60"/>
      <c r="I15" s="60"/>
      <c r="J15" s="60"/>
      <c r="K15" s="60"/>
    </row>
    <row r="19" spans="2:5" x14ac:dyDescent="0.25">
      <c r="B19" s="62"/>
      <c r="C19" s="59"/>
      <c r="D19" s="59"/>
      <c r="E19" s="59"/>
    </row>
    <row r="20" spans="2:5" x14ac:dyDescent="0.25">
      <c r="B20" s="62"/>
      <c r="C20" s="59"/>
      <c r="D20" s="59"/>
      <c r="E20" s="59"/>
    </row>
  </sheetData>
  <autoFilter ref="A4:K11"/>
  <sortState ref="A266:L277">
    <sortCondition ref="A266:A277"/>
  </sortState>
  <mergeCells count="4">
    <mergeCell ref="A11:B11"/>
    <mergeCell ref="A3:K3"/>
    <mergeCell ref="A2:K2"/>
    <mergeCell ref="C1:K1"/>
  </mergeCells>
  <pageMargins left="0.55118110236220474" right="0.27559055118110237" top="0.31496062992125984" bottom="0.15748031496062992" header="0.15748031496062992" footer="0.15748031496062992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92</v>
      </c>
      <c r="D1" s="18" t="s">
        <v>93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85" t="s">
        <v>314</v>
      </c>
      <c r="B1" s="85"/>
      <c r="C1" s="85"/>
      <c r="D1" s="85"/>
      <c r="E1" s="85"/>
      <c r="F1" s="85"/>
      <c r="G1" s="85"/>
      <c r="H1" s="85"/>
      <c r="I1" s="85"/>
    </row>
    <row r="2" spans="1:9" ht="61.5" customHeight="1" x14ac:dyDescent="0.25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 x14ac:dyDescent="0.25">
      <c r="A3" s="84" t="s">
        <v>280</v>
      </c>
      <c r="B3" s="84"/>
      <c r="C3" s="84"/>
      <c r="D3" s="84"/>
      <c r="E3" s="84"/>
      <c r="F3" s="84"/>
      <c r="G3" s="84"/>
      <c r="H3" s="84"/>
      <c r="I3" s="84"/>
    </row>
    <row r="4" spans="1:9" ht="42" hidden="1" customHeight="1" x14ac:dyDescent="0.25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 x14ac:dyDescent="0.25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 x14ac:dyDescent="0.25">
      <c r="A6" s="84" t="s">
        <v>281</v>
      </c>
      <c r="B6" s="84"/>
      <c r="C6" s="84"/>
      <c r="D6" s="84"/>
      <c r="E6" s="84"/>
      <c r="F6" s="84"/>
      <c r="G6" s="84"/>
      <c r="H6" s="84"/>
      <c r="I6" s="84"/>
    </row>
    <row r="7" spans="1:9" ht="38.25" hidden="1" x14ac:dyDescent="0.25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 x14ac:dyDescent="0.25">
      <c r="A8" s="84" t="s">
        <v>282</v>
      </c>
      <c r="B8" s="84"/>
      <c r="C8" s="84"/>
      <c r="D8" s="84"/>
      <c r="E8" s="84"/>
      <c r="F8" s="84"/>
      <c r="G8" s="84"/>
      <c r="H8" s="84"/>
      <c r="I8" s="84"/>
    </row>
    <row r="9" spans="1:9" ht="38.25" hidden="1" x14ac:dyDescent="0.25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 x14ac:dyDescent="0.25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 x14ac:dyDescent="0.25">
      <c r="A11" s="84" t="s">
        <v>283</v>
      </c>
      <c r="B11" s="84"/>
      <c r="C11" s="84"/>
      <c r="D11" s="84"/>
      <c r="E11" s="84"/>
      <c r="F11" s="84"/>
      <c r="G11" s="84"/>
      <c r="H11" s="84"/>
      <c r="I11" s="84"/>
    </row>
    <row r="12" spans="1:9" ht="47.25" customHeight="1" x14ac:dyDescent="0.25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 x14ac:dyDescent="0.25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 x14ac:dyDescent="0.25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 x14ac:dyDescent="0.25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 x14ac:dyDescent="0.25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 x14ac:dyDescent="0.25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 x14ac:dyDescent="0.25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 x14ac:dyDescent="0.25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 x14ac:dyDescent="0.25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 x14ac:dyDescent="0.25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 x14ac:dyDescent="0.25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 x14ac:dyDescent="0.25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 x14ac:dyDescent="0.25">
      <c r="A24" s="84" t="s">
        <v>284</v>
      </c>
      <c r="B24" s="84"/>
      <c r="C24" s="84"/>
      <c r="D24" s="84"/>
      <c r="E24" s="84"/>
      <c r="F24" s="84"/>
      <c r="G24" s="84"/>
      <c r="H24" s="84"/>
      <c r="I24" s="84"/>
    </row>
    <row r="25" spans="1:9" ht="43.5" hidden="1" customHeight="1" x14ac:dyDescent="0.25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 x14ac:dyDescent="0.25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 x14ac:dyDescent="0.25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 x14ac:dyDescent="0.25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 x14ac:dyDescent="0.25">
      <c r="A29" s="84" t="s">
        <v>285</v>
      </c>
      <c r="B29" s="84"/>
      <c r="C29" s="84"/>
      <c r="D29" s="84"/>
      <c r="E29" s="84"/>
      <c r="F29" s="84"/>
      <c r="G29" s="84"/>
      <c r="H29" s="84"/>
      <c r="I29" s="84"/>
    </row>
    <row r="30" spans="1:9" ht="47.25" hidden="1" customHeight="1" x14ac:dyDescent="0.25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 x14ac:dyDescent="0.25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 x14ac:dyDescent="0.25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 x14ac:dyDescent="0.25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 x14ac:dyDescent="0.25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 x14ac:dyDescent="0.25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 x14ac:dyDescent="0.25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 x14ac:dyDescent="0.25">
      <c r="A37" s="84" t="s">
        <v>286</v>
      </c>
      <c r="B37" s="84"/>
      <c r="C37" s="84"/>
      <c r="D37" s="84"/>
      <c r="E37" s="84"/>
      <c r="F37" s="84"/>
      <c r="G37" s="84"/>
      <c r="H37" s="84"/>
      <c r="I37" s="84"/>
    </row>
    <row r="38" spans="1:9" ht="43.5" hidden="1" customHeight="1" x14ac:dyDescent="0.25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 x14ac:dyDescent="0.25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 x14ac:dyDescent="0.25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 x14ac:dyDescent="0.25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 x14ac:dyDescent="0.25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 x14ac:dyDescent="0.25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 x14ac:dyDescent="0.25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 x14ac:dyDescent="0.25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 x14ac:dyDescent="0.25">
      <c r="A46" s="84" t="s">
        <v>287</v>
      </c>
      <c r="B46" s="84"/>
      <c r="C46" s="84"/>
      <c r="D46" s="84"/>
      <c r="E46" s="84"/>
      <c r="F46" s="84"/>
      <c r="G46" s="84"/>
      <c r="H46" s="84"/>
      <c r="I46" s="84"/>
    </row>
    <row r="47" spans="1:9" ht="38.25" hidden="1" x14ac:dyDescent="0.25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 x14ac:dyDescent="0.25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 x14ac:dyDescent="0.25">
      <c r="A49" s="84" t="s">
        <v>288</v>
      </c>
      <c r="B49" s="84"/>
      <c r="C49" s="84"/>
      <c r="D49" s="84"/>
      <c r="E49" s="84"/>
      <c r="F49" s="84"/>
      <c r="G49" s="84"/>
      <c r="H49" s="84"/>
      <c r="I49" s="84"/>
    </row>
    <row r="50" spans="1:9" ht="44.25" hidden="1" customHeight="1" x14ac:dyDescent="0.25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 x14ac:dyDescent="0.25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 x14ac:dyDescent="0.25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 x14ac:dyDescent="0.25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 x14ac:dyDescent="0.25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 x14ac:dyDescent="0.25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 x14ac:dyDescent="0.25">
      <c r="A56" s="84" t="s">
        <v>289</v>
      </c>
      <c r="B56" s="84"/>
      <c r="C56" s="84"/>
      <c r="D56" s="84"/>
      <c r="E56" s="84"/>
      <c r="F56" s="84"/>
      <c r="G56" s="84"/>
      <c r="H56" s="84"/>
      <c r="I56" s="84"/>
    </row>
    <row r="57" spans="1:9" ht="42.75" hidden="1" customHeight="1" x14ac:dyDescent="0.25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 x14ac:dyDescent="0.25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 x14ac:dyDescent="0.25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 x14ac:dyDescent="0.25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 x14ac:dyDescent="0.25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 x14ac:dyDescent="0.25">
      <c r="A62" s="84" t="s">
        <v>290</v>
      </c>
      <c r="B62" s="84"/>
      <c r="C62" s="84"/>
      <c r="D62" s="84"/>
      <c r="E62" s="84"/>
      <c r="F62" s="84"/>
      <c r="G62" s="84"/>
      <c r="H62" s="84"/>
      <c r="I62" s="84"/>
    </row>
    <row r="63" spans="1:9" ht="51" hidden="1" x14ac:dyDescent="0.25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 x14ac:dyDescent="0.25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 x14ac:dyDescent="0.25">
      <c r="A65" s="84" t="s">
        <v>291</v>
      </c>
      <c r="B65" s="84"/>
      <c r="C65" s="84"/>
      <c r="D65" s="84"/>
      <c r="E65" s="84"/>
      <c r="F65" s="84"/>
      <c r="G65" s="84"/>
      <c r="H65" s="84"/>
      <c r="I65" s="84"/>
    </row>
    <row r="66" spans="1:9" ht="40.5" hidden="1" customHeight="1" x14ac:dyDescent="0.25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 x14ac:dyDescent="0.25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 x14ac:dyDescent="0.25">
      <c r="A68" s="82" t="s">
        <v>315</v>
      </c>
      <c r="B68" s="82"/>
      <c r="C68" s="82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 x14ac:dyDescent="0.25">
      <c r="A69" s="83" t="s">
        <v>316</v>
      </c>
      <c r="B69" s="83"/>
      <c r="C69" s="83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 x14ac:dyDescent="0.25">
      <c r="B70" s="52" t="s">
        <v>305</v>
      </c>
      <c r="I70" s="50"/>
    </row>
    <row r="71" spans="1:9" ht="23.25" hidden="1" customHeight="1" x14ac:dyDescent="0.25">
      <c r="B71" s="52" t="s">
        <v>311</v>
      </c>
    </row>
    <row r="72" spans="1:9" ht="23.25" hidden="1" customHeight="1" x14ac:dyDescent="0.25">
      <c r="B72" s="53" t="s">
        <v>306</v>
      </c>
    </row>
    <row r="73" spans="1:9" ht="23.25" hidden="1" customHeight="1" x14ac:dyDescent="0.25">
      <c r="B73" s="53" t="s">
        <v>307</v>
      </c>
    </row>
    <row r="74" spans="1:9" ht="23.25" hidden="1" customHeight="1" x14ac:dyDescent="0.25">
      <c r="B74" s="52" t="s">
        <v>312</v>
      </c>
    </row>
    <row r="75" spans="1:9" ht="23.25" hidden="1" customHeight="1" x14ac:dyDescent="0.25">
      <c r="B75" s="53" t="s">
        <v>313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1:I1"/>
    <mergeCell ref="A3:I3"/>
    <mergeCell ref="A6:I6"/>
    <mergeCell ref="A29:I29"/>
    <mergeCell ref="A8:I8"/>
    <mergeCell ref="A11:I11"/>
    <mergeCell ref="A24:I24"/>
    <mergeCell ref="A68:C68"/>
    <mergeCell ref="A69:C69"/>
    <mergeCell ref="A62:I62"/>
    <mergeCell ref="A65:I65"/>
    <mergeCell ref="A37:I37"/>
    <mergeCell ref="A46:I46"/>
    <mergeCell ref="A49:I49"/>
    <mergeCell ref="A56:I56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USER</cp:lastModifiedBy>
  <cp:lastPrinted>2025-03-05T07:44:23Z</cp:lastPrinted>
  <dcterms:created xsi:type="dcterms:W3CDTF">2018-12-25T15:55:39Z</dcterms:created>
  <dcterms:modified xsi:type="dcterms:W3CDTF">2026-03-16T06:53:41Z</dcterms:modified>
</cp:coreProperties>
</file>